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19"/>
  <c r="I17" i="2" l="1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<sst xmlns="http://schemas.openxmlformats.org/spreadsheetml/2006/main" count="104" uniqueCount="53">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</sst>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0.43201841128316038</c:v>
                </c:pt>
                <c:pt idx="2">
                  <c:v>0.6000067935880401</c:v>
                </c:pt>
                <c:pt idx="3">
                  <c:v>0.97551023638718293</c:v>
                </c:pt>
                <c:pt idx="4">
                  <c:v>1.1929069664287919</c:v>
                </c:pt>
                <c:pt idx="5">
                  <c:v>1.5881737483226268</c:v>
                </c:pt>
                <c:pt idx="6">
                  <c:v>1.6178187569646645</c:v>
                </c:pt>
                <c:pt idx="7">
                  <c:v>1.7067537828907768</c:v>
                </c:pt>
                <c:pt idx="8">
                  <c:v>1.785807139269544</c:v>
                </c:pt>
                <c:pt idx="9">
                  <c:v>1.9043871738376943</c:v>
                </c:pt>
                <c:pt idx="10">
                  <c:v>1.8352154870062733</c:v>
                </c:pt>
                <c:pt idx="11">
                  <c:v>1.6079370874173182</c:v>
                </c:pt>
                <c:pt idx="12">
                  <c:v>1.4004220269230552</c:v>
                </c:pt>
                <c:pt idx="13">
                  <c:v>1.2917236619022507</c:v>
                </c:pt>
                <c:pt idx="14">
                  <c:v>1.2423153141655214</c:v>
                </c:pt>
                <c:pt idx="15">
                  <c:v>1.2225519750708296</c:v>
                </c:pt>
                <c:pt idx="16">
                  <c:v>1.2027886359761379</c:v>
                </c:pt>
                <c:pt idx="17">
                  <c:v>1.1929069664287919</c:v>
                </c:pt>
              </c:numCache>
            </c:numRef>
          </c:yVal>
          <c:smooth val="1"/>
        </c:ser>
        <c:axId val="45936000"/>
        <c:axId val="45984000"/>
      </c:scatterChart>
      <c:valAx>
        <c:axId val="45936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84000"/>
        <c:crosses val="autoZero"/>
        <c:crossBetween val="midCat"/>
        <c:majorUnit val="1"/>
      </c:valAx>
      <c:valAx>
        <c:axId val="4598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36000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0.79764018453495744</c:v>
                </c:pt>
                <c:pt idx="2">
                  <c:v>1.410303696470401</c:v>
                </c:pt>
                <c:pt idx="3">
                  <c:v>1.8253338174589275</c:v>
                </c:pt>
                <c:pt idx="4">
                  <c:v>2.1810739211633785</c:v>
                </c:pt>
                <c:pt idx="5">
                  <c:v>2.3194172948262208</c:v>
                </c:pt>
                <c:pt idx="6">
                  <c:v>2.4379973293943715</c:v>
                </c:pt>
                <c:pt idx="7">
                  <c:v>2.4775240075837544</c:v>
                </c:pt>
                <c:pt idx="8">
                  <c:v>2.497287346678446</c:v>
                </c:pt>
                <c:pt idx="9">
                  <c:v>2.5071690162257925</c:v>
                </c:pt>
                <c:pt idx="10">
                  <c:v>2.4775240075837544</c:v>
                </c:pt>
                <c:pt idx="11">
                  <c:v>2.3787073121102962</c:v>
                </c:pt>
                <c:pt idx="12">
                  <c:v>2.1810739211633785</c:v>
                </c:pt>
                <c:pt idx="13">
                  <c:v>2.0822572256899199</c:v>
                </c:pt>
                <c:pt idx="14">
                  <c:v>2.0032038693111529</c:v>
                </c:pt>
                <c:pt idx="15">
                  <c:v>1.9043871738376943</c:v>
                </c:pt>
                <c:pt idx="16">
                  <c:v>1.8549788261009652</c:v>
                </c:pt>
                <c:pt idx="17">
                  <c:v>1.8352154870062733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0.91622021910310769</c:v>
                </c:pt>
                <c:pt idx="2">
                  <c:v>1.489357052849168</c:v>
                </c:pt>
                <c:pt idx="3">
                  <c:v>1.9142688433850406</c:v>
                </c:pt>
                <c:pt idx="4">
                  <c:v>2.2304822689001078</c:v>
                </c:pt>
                <c:pt idx="5">
                  <c:v>2.576340703057213</c:v>
                </c:pt>
                <c:pt idx="6">
                  <c:v>2.6949207376253632</c:v>
                </c:pt>
                <c:pt idx="7">
                  <c:v>2.7937374330988223</c:v>
                </c:pt>
                <c:pt idx="8">
                  <c:v>2.8826724590249349</c:v>
                </c:pt>
                <c:pt idx="9">
                  <c:v>2.9221991372143186</c:v>
                </c:pt>
                <c:pt idx="10">
                  <c:v>2.9716074849510479</c:v>
                </c:pt>
                <c:pt idx="11">
                  <c:v>2.8727907894775897</c:v>
                </c:pt>
                <c:pt idx="12">
                  <c:v>2.576340703057213</c:v>
                </c:pt>
                <c:pt idx="13">
                  <c:v>2.4775240075837544</c:v>
                </c:pt>
                <c:pt idx="14">
                  <c:v>2.3984706512049878</c:v>
                </c:pt>
                <c:pt idx="15" formatCode="0.0000">
                  <c:v>2.3292989643735664</c:v>
                </c:pt>
                <c:pt idx="16" formatCode="0.0000">
                  <c:v>2.2798906166368376</c:v>
                </c:pt>
                <c:pt idx="17" formatCode="0.0000">
                  <c:v>2.2304822689001078</c:v>
                </c:pt>
              </c:numCache>
            </c:numRef>
          </c:yVal>
          <c:smooth val="1"/>
        </c:ser>
        <c:axId val="62121472"/>
        <c:axId val="62123392"/>
      </c:scatterChart>
      <c:valAx>
        <c:axId val="621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84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3392"/>
        <c:crosses val="autoZero"/>
        <c:crossBetween val="midCat"/>
        <c:majorUnit val="1"/>
        <c:minorUnit val="1"/>
      </c:valAx>
      <c:valAx>
        <c:axId val="6212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7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1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1.6721999999999999</c:v>
                </c:pt>
                <c:pt idx="1">
                  <c:v>1.9043871738376943</c:v>
                </c:pt>
                <c:pt idx="2">
                  <c:v>2.5071690162257925</c:v>
                </c:pt>
                <c:pt idx="3">
                  <c:v>2.9716074849510479</c:v>
                </c:pt>
              </c:numCache>
            </c:numRef>
          </c:yVal>
        </c:ser>
        <c:axId val="62433536"/>
        <c:axId val="62443904"/>
      </c:scatterChart>
      <c:valAx>
        <c:axId val="6243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43904"/>
        <c:crosses val="autoZero"/>
        <c:crossBetween val="midCat"/>
      </c:valAx>
      <c:valAx>
        <c:axId val="624439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3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3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1.9043871738376943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9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18.21</v>
      </c>
    </row>
    <row r="17" spans="1:18">
      <c r="A17" s="29">
        <v>0.5</v>
      </c>
      <c r="B17" s="35">
        <v>33</v>
      </c>
      <c r="C17" s="33">
        <f>(0.00299639*B17+0.03211882)/9.81*1000</f>
        <v>13.353689092762487</v>
      </c>
      <c r="D17" s="33">
        <f t="shared" si="0"/>
        <v>0.43201841128316038</v>
      </c>
      <c r="E17" s="29">
        <v>0.5</v>
      </c>
      <c r="F17" s="35">
        <v>34</v>
      </c>
      <c r="G17" s="34">
        <f t="shared" si="1"/>
        <v>0.86403682256632075</v>
      </c>
      <c r="I17" s="23" t="s">
        <v>11</v>
      </c>
      <c r="J17" s="23">
        <v>66.989999999999995</v>
      </c>
    </row>
    <row r="18" spans="1:18">
      <c r="A18" s="29">
        <f t="shared" ref="A18:A41" si="2">A17+0.5</f>
        <v>1</v>
      </c>
      <c r="B18" s="35">
        <v>50</v>
      </c>
      <c r="C18" s="33">
        <f t="shared" ref="C18:C36" si="3">(0.00299639*B18+0.03211882)/9.81*1000</f>
        <v>18.546209989806318</v>
      </c>
      <c r="D18" s="33">
        <f t="shared" si="0"/>
        <v>0.6000067935880401</v>
      </c>
      <c r="E18" s="29">
        <f t="shared" ref="E18:E25" si="4">E17+0.5</f>
        <v>1</v>
      </c>
      <c r="F18" s="35">
        <v>66</v>
      </c>
      <c r="G18" s="34">
        <f t="shared" si="1"/>
        <v>1.2000135871760802</v>
      </c>
      <c r="I18" s="23" t="s">
        <v>12</v>
      </c>
      <c r="J18" s="23">
        <v>61.58</v>
      </c>
    </row>
    <row r="19" spans="1:18">
      <c r="A19" s="29">
        <f t="shared" si="2"/>
        <v>1.5</v>
      </c>
      <c r="B19" s="35">
        <v>88</v>
      </c>
      <c r="C19" s="33">
        <f t="shared" si="3"/>
        <v>30.153021406727824</v>
      </c>
      <c r="D19" s="33">
        <f t="shared" si="0"/>
        <v>0.97551023638718293</v>
      </c>
      <c r="E19" s="29">
        <f t="shared" si="4"/>
        <v>1.5</v>
      </c>
      <c r="F19" s="35">
        <v>88</v>
      </c>
      <c r="G19" s="34">
        <f t="shared" si="1"/>
        <v>1.9510204727743659</v>
      </c>
      <c r="I19" s="23" t="s">
        <v>13</v>
      </c>
      <c r="J19" s="38">
        <f>J17-J18</f>
        <v>5.4099999999999966</v>
      </c>
    </row>
    <row r="20" spans="1:18">
      <c r="A20" s="29">
        <f t="shared" si="2"/>
        <v>2</v>
      </c>
      <c r="B20" s="35">
        <v>110</v>
      </c>
      <c r="C20" s="33">
        <f t="shared" si="3"/>
        <v>36.87275433231396</v>
      </c>
      <c r="D20" s="33">
        <f t="shared" si="0"/>
        <v>1.1929069664287919</v>
      </c>
      <c r="E20" s="29">
        <f t="shared" si="4"/>
        <v>2</v>
      </c>
      <c r="F20" s="35">
        <v>112</v>
      </c>
      <c r="G20" s="34">
        <f t="shared" si="1"/>
        <v>2.3858139328575838</v>
      </c>
      <c r="I20" s="39" t="s">
        <v>14</v>
      </c>
      <c r="J20" s="40">
        <f>J18-J16</f>
        <v>43.37</v>
      </c>
    </row>
    <row r="21" spans="1:18">
      <c r="A21" s="29">
        <f t="shared" si="2"/>
        <v>2.5</v>
      </c>
      <c r="B21" s="35">
        <v>150</v>
      </c>
      <c r="C21" s="33">
        <f t="shared" si="3"/>
        <v>49.090450560652393</v>
      </c>
      <c r="D21" s="33">
        <f t="shared" si="0"/>
        <v>1.5881737483226268</v>
      </c>
      <c r="E21" s="29">
        <f t="shared" si="4"/>
        <v>2.5</v>
      </c>
      <c r="F21" s="35">
        <v>150</v>
      </c>
      <c r="G21" s="34">
        <f t="shared" si="1"/>
        <v>3.1763474966452536</v>
      </c>
      <c r="I21" s="39" t="s">
        <v>15</v>
      </c>
      <c r="J21" s="38">
        <f>(J19/J20)*100</f>
        <v>12.474060410421943</v>
      </c>
    </row>
    <row r="22" spans="1:18">
      <c r="A22" s="29">
        <f t="shared" si="2"/>
        <v>3</v>
      </c>
      <c r="B22" s="35">
        <v>153</v>
      </c>
      <c r="C22" s="33">
        <f t="shared" si="3"/>
        <v>50.006777777777778</v>
      </c>
      <c r="D22" s="33">
        <f t="shared" si="0"/>
        <v>1.6178187569646645</v>
      </c>
      <c r="E22" s="29">
        <f t="shared" si="4"/>
        <v>3</v>
      </c>
      <c r="F22" s="35">
        <v>200</v>
      </c>
      <c r="G22" s="34">
        <f t="shared" si="1"/>
        <v>3.235637513929329</v>
      </c>
      <c r="K22" s="18"/>
      <c r="L22" s="18"/>
    </row>
    <row r="23" spans="1:18">
      <c r="A23" s="29">
        <f t="shared" si="2"/>
        <v>3.5</v>
      </c>
      <c r="B23" s="35">
        <v>162</v>
      </c>
      <c r="C23" s="33">
        <f t="shared" si="3"/>
        <v>52.755759429153912</v>
      </c>
      <c r="D23" s="33">
        <f t="shared" si="0"/>
        <v>1.7067537828907768</v>
      </c>
      <c r="E23" s="29">
        <f t="shared" si="4"/>
        <v>3.5</v>
      </c>
      <c r="F23" s="35">
        <v>250</v>
      </c>
      <c r="G23" s="34">
        <f t="shared" si="1"/>
        <v>3.4135075657815537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170</v>
      </c>
      <c r="C24" s="33">
        <f t="shared" si="3"/>
        <v>55.199298674821605</v>
      </c>
      <c r="D24" s="33">
        <f t="shared" si="0"/>
        <v>1.785807139269544</v>
      </c>
      <c r="E24" s="29">
        <f t="shared" si="4"/>
        <v>4</v>
      </c>
      <c r="F24" s="35">
        <v>320</v>
      </c>
      <c r="G24" s="34">
        <f t="shared" si="1"/>
        <v>3.5716142785390881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182</v>
      </c>
      <c r="C25" s="33">
        <f t="shared" si="3"/>
        <v>58.864607543323132</v>
      </c>
      <c r="D25" s="33">
        <f t="shared" si="0"/>
        <v>1.9043871738376943</v>
      </c>
      <c r="E25" s="29">
        <f t="shared" si="4"/>
        <v>4.5</v>
      </c>
      <c r="F25" s="35">
        <v>410</v>
      </c>
      <c r="G25" s="34">
        <f t="shared" si="1"/>
        <v>3.8087743476753886</v>
      </c>
      <c r="H25" s="2"/>
      <c r="I25" s="39" t="s">
        <v>18</v>
      </c>
      <c r="J25" s="46">
        <v>280.39999999999998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175</v>
      </c>
      <c r="C26" s="33">
        <f t="shared" si="3"/>
        <v>56.726510703363907</v>
      </c>
      <c r="D26" s="33">
        <f t="shared" si="0"/>
        <v>1.8352154870062733</v>
      </c>
      <c r="E26" s="29">
        <f t="shared" ref="E26:E32" si="5">E25+0.5</f>
        <v>5</v>
      </c>
      <c r="F26" s="35">
        <v>530</v>
      </c>
      <c r="G26" s="34">
        <f t="shared" si="1"/>
        <v>3.6704309740125467</v>
      </c>
      <c r="I26" s="39" t="s">
        <v>19</v>
      </c>
      <c r="J26" s="46">
        <v>144.97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152</v>
      </c>
      <c r="C27" s="33">
        <f t="shared" si="3"/>
        <v>49.701335372069309</v>
      </c>
      <c r="D27" s="33">
        <f t="shared" si="0"/>
        <v>1.6079370874173182</v>
      </c>
      <c r="E27" s="29">
        <f t="shared" si="5"/>
        <v>5.5</v>
      </c>
      <c r="F27" s="35">
        <v>620</v>
      </c>
      <c r="G27" s="34">
        <f t="shared" si="1"/>
        <v>3.2158741748346364</v>
      </c>
      <c r="I27" s="39" t="s">
        <v>20</v>
      </c>
      <c r="J27" s="42">
        <f>J25-J26</f>
        <v>135.42999999999998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131</v>
      </c>
      <c r="C28" s="33">
        <f t="shared" si="3"/>
        <v>43.287044852191634</v>
      </c>
      <c r="D28" s="33">
        <f t="shared" si="0"/>
        <v>1.4004220269230552</v>
      </c>
      <c r="E28" s="29">
        <f t="shared" si="5"/>
        <v>6</v>
      </c>
      <c r="F28" s="35">
        <v>712</v>
      </c>
      <c r="G28" s="34">
        <f t="shared" si="1"/>
        <v>2.8008440538461103</v>
      </c>
      <c r="I28" s="39" t="s">
        <v>17</v>
      </c>
      <c r="J28" s="36">
        <v>1.99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120</v>
      </c>
      <c r="C29" s="33">
        <f t="shared" si="3"/>
        <v>39.92717838939857</v>
      </c>
      <c r="D29" s="33">
        <f t="shared" si="0"/>
        <v>1.2917236619022507</v>
      </c>
      <c r="E29" s="29">
        <f t="shared" si="5"/>
        <v>6.5</v>
      </c>
      <c r="F29" s="35">
        <v>808</v>
      </c>
      <c r="G29" s="34">
        <f t="shared" si="1"/>
        <v>2.5834473238045015</v>
      </c>
      <c r="I29" s="39" t="s">
        <v>36</v>
      </c>
      <c r="J29" s="43">
        <f>J28*B12</f>
        <v>61.510899999999999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115</v>
      </c>
      <c r="C30" s="33">
        <f t="shared" si="3"/>
        <v>38.399966360856268</v>
      </c>
      <c r="D30" s="33">
        <f t="shared" si="0"/>
        <v>1.2423153141655214</v>
      </c>
      <c r="E30" s="29">
        <f t="shared" si="5"/>
        <v>7</v>
      </c>
      <c r="F30" s="35">
        <v>900</v>
      </c>
      <c r="G30" s="34">
        <f t="shared" si="1"/>
        <v>2.4846306283310429</v>
      </c>
      <c r="I30" s="39" t="s">
        <v>21</v>
      </c>
      <c r="J30" s="43">
        <f>J21</f>
        <v>12.474060410421943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113</v>
      </c>
      <c r="C31" s="33">
        <f t="shared" si="3"/>
        <v>37.789081549439345</v>
      </c>
      <c r="D31" s="33">
        <f t="shared" si="0"/>
        <v>1.2225519750708296</v>
      </c>
      <c r="E31" s="29">
        <f t="shared" si="5"/>
        <v>7.5</v>
      </c>
      <c r="F31" s="35">
        <v>1010</v>
      </c>
      <c r="G31" s="34">
        <f t="shared" si="1"/>
        <v>2.4451039501416592</v>
      </c>
      <c r="I31" s="44" t="s">
        <v>37</v>
      </c>
      <c r="J31" s="43">
        <f>J27/J29</f>
        <v>2.2017235969559863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111</v>
      </c>
      <c r="C32" s="33">
        <f t="shared" si="3"/>
        <v>37.178196738022422</v>
      </c>
      <c r="D32" s="33">
        <f t="shared" si="0"/>
        <v>1.2027886359761379</v>
      </c>
      <c r="E32" s="29">
        <f t="shared" si="5"/>
        <v>8</v>
      </c>
      <c r="F32" s="35">
        <v>1140</v>
      </c>
      <c r="G32" s="34">
        <f t="shared" si="1"/>
        <v>2.4055772719522759</v>
      </c>
      <c r="I32" s="44" t="s">
        <v>38</v>
      </c>
      <c r="J32" s="43">
        <f>J31/(1+J30/100)</f>
        <v>1.9575389995896091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110</v>
      </c>
      <c r="C33" s="33">
        <f t="shared" si="3"/>
        <v>36.87275433231396</v>
      </c>
      <c r="D33" s="33">
        <f t="shared" si="0"/>
        <v>1.1929069664287919</v>
      </c>
      <c r="E33" s="29">
        <f>E32+0.5</f>
        <v>8.5</v>
      </c>
      <c r="F33" s="35">
        <v>1250</v>
      </c>
      <c r="G33" s="34">
        <f t="shared" si="1"/>
        <v>2.3858139328575838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0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2.5071690162257925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60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18.940000000000001</v>
      </c>
      <c r="L16" s="31"/>
      <c r="M16" s="54"/>
      <c r="N16" s="56"/>
    </row>
    <row r="17" spans="1:20">
      <c r="A17" s="29">
        <f>A16+0.5</f>
        <v>0.5</v>
      </c>
      <c r="B17" s="32">
        <v>70</v>
      </c>
      <c r="C17" s="33">
        <f>(0.00299639*B17+0.03211882)/9.81*1000</f>
        <v>24.655058103975534</v>
      </c>
      <c r="D17" s="33">
        <f t="shared" si="0"/>
        <v>0.79764018453495744</v>
      </c>
      <c r="E17" s="29">
        <v>0.5</v>
      </c>
      <c r="F17" s="35">
        <v>14</v>
      </c>
      <c r="G17" s="34">
        <f t="shared" si="1"/>
        <v>0.79764018453495744</v>
      </c>
      <c r="I17" s="23" t="s">
        <v>11</v>
      </c>
      <c r="J17" s="37">
        <v>82.39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132</v>
      </c>
      <c r="C18" s="33">
        <f t="shared" ref="C18:C34" si="3">(0.00299639*B18+0.03211882)/9.81*1000</f>
        <v>43.592487257900096</v>
      </c>
      <c r="D18" s="33">
        <f t="shared" si="0"/>
        <v>1.410303696470401</v>
      </c>
      <c r="E18" s="29">
        <f t="shared" ref="E18:E24" si="4">E17+0.5</f>
        <v>1</v>
      </c>
      <c r="F18" s="35">
        <v>22</v>
      </c>
      <c r="G18" s="34">
        <f t="shared" si="1"/>
        <v>1.410303696470401</v>
      </c>
      <c r="I18" s="23" t="s">
        <v>12</v>
      </c>
      <c r="J18" s="37">
        <v>75.16</v>
      </c>
      <c r="L18" s="31"/>
      <c r="M18" s="54"/>
      <c r="N18" s="56"/>
    </row>
    <row r="19" spans="1:20">
      <c r="A19" s="29">
        <f t="shared" si="2"/>
        <v>1.5</v>
      </c>
      <c r="B19" s="32">
        <v>174</v>
      </c>
      <c r="C19" s="33">
        <f t="shared" si="3"/>
        <v>56.421068297655452</v>
      </c>
      <c r="D19" s="33">
        <f t="shared" si="0"/>
        <v>1.8253338174589275</v>
      </c>
      <c r="E19" s="29">
        <f t="shared" si="4"/>
        <v>1.5</v>
      </c>
      <c r="F19" s="35">
        <v>44</v>
      </c>
      <c r="G19" s="34">
        <f t="shared" si="1"/>
        <v>1.8253338174589275</v>
      </c>
      <c r="I19" s="23" t="s">
        <v>13</v>
      </c>
      <c r="J19" s="43">
        <f>J17-J18</f>
        <v>7.230000000000004</v>
      </c>
      <c r="L19" s="31"/>
      <c r="M19" s="54"/>
      <c r="N19" s="57"/>
    </row>
    <row r="20" spans="1:20">
      <c r="A20" s="29">
        <f t="shared" si="2"/>
        <v>2</v>
      </c>
      <c r="B20" s="32">
        <v>210</v>
      </c>
      <c r="C20" s="33">
        <f t="shared" si="3"/>
        <v>67.416994903160031</v>
      </c>
      <c r="D20" s="33">
        <f t="shared" si="0"/>
        <v>2.1810739211633785</v>
      </c>
      <c r="E20" s="29">
        <f t="shared" si="4"/>
        <v>2</v>
      </c>
      <c r="F20" s="35">
        <v>66</v>
      </c>
      <c r="G20" s="34">
        <f t="shared" si="1"/>
        <v>2.1810739211633785</v>
      </c>
      <c r="I20" s="39" t="s">
        <v>14</v>
      </c>
      <c r="J20" s="36">
        <f>J18-J16</f>
        <v>56.22</v>
      </c>
      <c r="L20" s="31"/>
      <c r="M20" s="58"/>
      <c r="N20" s="59"/>
    </row>
    <row r="21" spans="1:20">
      <c r="A21" s="29">
        <f t="shared" si="2"/>
        <v>2.5</v>
      </c>
      <c r="B21" s="32">
        <v>224</v>
      </c>
      <c r="C21" s="33">
        <f t="shared" si="3"/>
        <v>71.693188583078481</v>
      </c>
      <c r="D21" s="33">
        <f t="shared" si="0"/>
        <v>2.3194172948262208</v>
      </c>
      <c r="E21" s="29">
        <f t="shared" si="4"/>
        <v>2.5</v>
      </c>
      <c r="F21" s="35">
        <v>100</v>
      </c>
      <c r="G21" s="34">
        <f t="shared" si="1"/>
        <v>2.3194172948262208</v>
      </c>
      <c r="I21" s="39" t="s">
        <v>15</v>
      </c>
      <c r="J21" s="43">
        <f>(J19/J20)*100</f>
        <v>12.860192102454651</v>
      </c>
      <c r="L21" s="31"/>
      <c r="M21" s="58"/>
      <c r="N21" s="57"/>
    </row>
    <row r="22" spans="1:20">
      <c r="A22" s="29">
        <f t="shared" si="2"/>
        <v>3</v>
      </c>
      <c r="B22" s="32">
        <v>236</v>
      </c>
      <c r="C22" s="33">
        <f t="shared" si="3"/>
        <v>75.358497451580021</v>
      </c>
      <c r="D22" s="33">
        <f t="shared" si="0"/>
        <v>2.4379973293943715</v>
      </c>
      <c r="E22" s="29">
        <f t="shared" si="4"/>
        <v>3</v>
      </c>
      <c r="F22" s="35">
        <v>162</v>
      </c>
      <c r="G22" s="34">
        <f t="shared" si="1"/>
        <v>2.4379973293943715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240</v>
      </c>
      <c r="C23" s="33">
        <f t="shared" si="3"/>
        <v>76.580267074413854</v>
      </c>
      <c r="D23" s="33">
        <f t="shared" si="0"/>
        <v>2.4775240075837544</v>
      </c>
      <c r="E23" s="29">
        <f t="shared" si="4"/>
        <v>3.5</v>
      </c>
      <c r="F23" s="35">
        <v>220</v>
      </c>
      <c r="G23" s="34">
        <f t="shared" si="1"/>
        <v>2.4775240075837544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242</v>
      </c>
      <c r="C24" s="33">
        <f t="shared" si="3"/>
        <v>77.191151885830763</v>
      </c>
      <c r="D24" s="33">
        <f t="shared" si="0"/>
        <v>2.497287346678446</v>
      </c>
      <c r="E24" s="29">
        <f t="shared" si="4"/>
        <v>4</v>
      </c>
      <c r="F24" s="35">
        <v>292</v>
      </c>
      <c r="G24" s="34">
        <f t="shared" si="1"/>
        <v>2.497287346678446</v>
      </c>
      <c r="H24" s="2"/>
      <c r="I24" s="39" t="s">
        <v>18</v>
      </c>
      <c r="J24" s="41">
        <v>275.68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243</v>
      </c>
      <c r="C25" s="33">
        <f t="shared" si="3"/>
        <v>77.496594291539239</v>
      </c>
      <c r="D25" s="33">
        <f t="shared" si="0"/>
        <v>2.5071690162257925</v>
      </c>
      <c r="E25" s="29">
        <f t="shared" ref="E25:E42" si="5">E24+0.5</f>
        <v>4.5</v>
      </c>
      <c r="F25" s="35">
        <v>360</v>
      </c>
      <c r="G25" s="34">
        <f t="shared" si="1"/>
        <v>2.5071690162257925</v>
      </c>
      <c r="H25" s="2"/>
      <c r="I25" s="39" t="s">
        <v>19</v>
      </c>
      <c r="J25" s="41">
        <v>141.22</v>
      </c>
      <c r="O25" s="1"/>
      <c r="P25" s="1"/>
      <c r="Q25" s="1"/>
      <c r="R25" s="1"/>
    </row>
    <row r="26" spans="1:20">
      <c r="A26" s="29">
        <f t="shared" si="2"/>
        <v>5</v>
      </c>
      <c r="B26" s="32">
        <v>240</v>
      </c>
      <c r="C26" s="33">
        <f t="shared" si="3"/>
        <v>76.580267074413854</v>
      </c>
      <c r="D26" s="33">
        <f t="shared" si="0"/>
        <v>2.4775240075837544</v>
      </c>
      <c r="E26" s="29">
        <f t="shared" si="5"/>
        <v>5</v>
      </c>
      <c r="F26" s="35">
        <v>450</v>
      </c>
      <c r="G26" s="34">
        <f t="shared" si="1"/>
        <v>2.4775240075837544</v>
      </c>
      <c r="I26" s="39" t="s">
        <v>20</v>
      </c>
      <c r="J26" s="45">
        <f>J24-J25</f>
        <v>134.46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230</v>
      </c>
      <c r="C27" s="33">
        <f t="shared" si="3"/>
        <v>73.525843017329251</v>
      </c>
      <c r="D27" s="33">
        <f t="shared" si="0"/>
        <v>2.3787073121102962</v>
      </c>
      <c r="E27" s="29">
        <f t="shared" si="5"/>
        <v>5.5</v>
      </c>
      <c r="F27" s="35">
        <v>520</v>
      </c>
      <c r="G27" s="34">
        <f t="shared" si="1"/>
        <v>2.3787073121102962</v>
      </c>
      <c r="I27" s="39" t="s">
        <v>17</v>
      </c>
      <c r="J27" s="36">
        <v>1.96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210</v>
      </c>
      <c r="C28" s="33">
        <f t="shared" si="3"/>
        <v>67.416994903160031</v>
      </c>
      <c r="D28" s="33">
        <f t="shared" si="0"/>
        <v>2.1810739211633785</v>
      </c>
      <c r="E28" s="29">
        <f t="shared" si="5"/>
        <v>6</v>
      </c>
      <c r="F28" s="35">
        <v>600</v>
      </c>
      <c r="G28" s="34">
        <f t="shared" si="1"/>
        <v>2.1810739211633785</v>
      </c>
      <c r="I28" s="39" t="s">
        <v>36</v>
      </c>
      <c r="J28" s="43">
        <f>J27*B12</f>
        <v>60.583599999999997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200</v>
      </c>
      <c r="C29" s="33">
        <f t="shared" si="3"/>
        <v>64.362570846075428</v>
      </c>
      <c r="D29" s="33">
        <f t="shared" si="0"/>
        <v>2.0822572256899199</v>
      </c>
      <c r="E29" s="29">
        <f t="shared" si="5"/>
        <v>6.5</v>
      </c>
      <c r="F29" s="35">
        <v>666</v>
      </c>
      <c r="G29" s="34">
        <f t="shared" si="1"/>
        <v>2.0822572256899199</v>
      </c>
      <c r="I29" s="39" t="s">
        <v>21</v>
      </c>
      <c r="J29" s="43">
        <f>J21</f>
        <v>12.860192102454651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192</v>
      </c>
      <c r="C30" s="33">
        <f t="shared" si="3"/>
        <v>61.919031600407735</v>
      </c>
      <c r="D30" s="33">
        <f t="shared" si="0"/>
        <v>2.0032038693111529</v>
      </c>
      <c r="E30" s="29">
        <f t="shared" si="5"/>
        <v>7</v>
      </c>
      <c r="F30" s="35">
        <v>720</v>
      </c>
      <c r="G30" s="34">
        <f t="shared" si="1"/>
        <v>2.0032038693111529</v>
      </c>
      <c r="I30" s="44" t="s">
        <v>37</v>
      </c>
      <c r="J30" s="43">
        <f>J26/J28</f>
        <v>2.2194125142777916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182</v>
      </c>
      <c r="C31" s="33">
        <f t="shared" si="3"/>
        <v>58.864607543323132</v>
      </c>
      <c r="D31" s="33">
        <f t="shared" si="0"/>
        <v>1.9043871738376943</v>
      </c>
      <c r="E31" s="29">
        <f t="shared" si="5"/>
        <v>7.5</v>
      </c>
      <c r="F31" s="35">
        <v>792</v>
      </c>
      <c r="G31" s="34">
        <f t="shared" si="1"/>
        <v>1.9043871738376943</v>
      </c>
      <c r="I31" s="44" t="s">
        <v>38</v>
      </c>
      <c r="J31" s="43">
        <f>J30/(1+J29/100)</f>
        <v>1.966514918088218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177</v>
      </c>
      <c r="C32" s="33">
        <f t="shared" si="3"/>
        <v>57.337395514780837</v>
      </c>
      <c r="D32" s="33">
        <f t="shared" si="0"/>
        <v>1.8549788261009652</v>
      </c>
      <c r="E32" s="29">
        <f t="shared" si="5"/>
        <v>8</v>
      </c>
      <c r="F32" s="35">
        <v>840</v>
      </c>
      <c r="G32" s="34">
        <f t="shared" si="1"/>
        <v>1.8549788261009652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175</v>
      </c>
      <c r="C33" s="33">
        <f t="shared" si="3"/>
        <v>56.726510703363907</v>
      </c>
      <c r="D33" s="33">
        <f t="shared" si="0"/>
        <v>1.8352154870062733</v>
      </c>
      <c r="E33" s="29">
        <f t="shared" si="5"/>
        <v>8.5</v>
      </c>
      <c r="F33" s="35">
        <v>880</v>
      </c>
      <c r="G33" s="34">
        <f t="shared" si="1"/>
        <v>1.8352154870062733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9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2.9716074849510479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42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10.14</v>
      </c>
      <c r="M15" s="54"/>
      <c r="N15" s="56"/>
    </row>
    <row r="16" spans="1:14">
      <c r="A16" s="29">
        <f>A15+0.5</f>
        <v>0.5</v>
      </c>
      <c r="B16" s="35">
        <v>82</v>
      </c>
      <c r="C16" s="33">
        <f>(0.00299639*B16+0.03211882)/9.81*1000</f>
        <v>28.320366972477061</v>
      </c>
      <c r="D16" s="33">
        <f t="shared" si="0"/>
        <v>0.91622021910310769</v>
      </c>
      <c r="E16" s="29">
        <v>0.5</v>
      </c>
      <c r="F16" s="35">
        <v>0</v>
      </c>
      <c r="G16" s="34">
        <f t="shared" si="1"/>
        <v>0.45811010955155385</v>
      </c>
      <c r="I16" s="23" t="s">
        <v>11</v>
      </c>
      <c r="J16" s="23">
        <v>68.900000000000006</v>
      </c>
      <c r="M16" s="54"/>
      <c r="N16" s="54"/>
    </row>
    <row r="17" spans="1:20">
      <c r="A17" s="29">
        <f t="shared" ref="A17:A40" si="2">A16+0.5</f>
        <v>1</v>
      </c>
      <c r="B17" s="35">
        <v>140</v>
      </c>
      <c r="C17" s="33">
        <f t="shared" ref="C17:C36" si="3">(0.00299639*B17+0.03211882)/9.81*1000</f>
        <v>46.036026503567783</v>
      </c>
      <c r="D17" s="33">
        <f t="shared" si="0"/>
        <v>1.489357052849168</v>
      </c>
      <c r="E17" s="29">
        <f>E16+0.5</f>
        <v>1</v>
      </c>
      <c r="F17" s="35">
        <v>0</v>
      </c>
      <c r="G17" s="34">
        <f t="shared" si="1"/>
        <v>0.74467852642458399</v>
      </c>
      <c r="I17" s="23" t="s">
        <v>12</v>
      </c>
      <c r="J17" s="23">
        <v>62.15</v>
      </c>
      <c r="M17" s="54"/>
      <c r="N17" s="56"/>
    </row>
    <row r="18" spans="1:20">
      <c r="A18" s="29">
        <f t="shared" si="2"/>
        <v>1.5</v>
      </c>
      <c r="B18" s="35">
        <v>183</v>
      </c>
      <c r="C18" s="33">
        <f t="shared" si="3"/>
        <v>59.170049949031601</v>
      </c>
      <c r="D18" s="33">
        <f t="shared" si="0"/>
        <v>1.9142688433850406</v>
      </c>
      <c r="E18" s="29">
        <f>E17+0.5</f>
        <v>1.5</v>
      </c>
      <c r="F18" s="35">
        <v>-6</v>
      </c>
      <c r="G18" s="34">
        <f t="shared" si="1"/>
        <v>0.95713442169252028</v>
      </c>
      <c r="I18" s="23" t="s">
        <v>13</v>
      </c>
      <c r="J18" s="38">
        <f>J16-J17</f>
        <v>6.7500000000000071</v>
      </c>
      <c r="M18" s="54"/>
      <c r="N18" s="57"/>
    </row>
    <row r="19" spans="1:20">
      <c r="A19" s="29">
        <f t="shared" si="2"/>
        <v>2</v>
      </c>
      <c r="B19" s="35">
        <v>215</v>
      </c>
      <c r="C19" s="33">
        <f t="shared" si="3"/>
        <v>68.94420693170234</v>
      </c>
      <c r="D19" s="33">
        <f t="shared" si="0"/>
        <v>2.2304822689001078</v>
      </c>
      <c r="E19" s="29">
        <f t="shared" ref="E19:E41" si="4">E18+0.5</f>
        <v>2</v>
      </c>
      <c r="F19" s="35">
        <v>-20</v>
      </c>
      <c r="G19" s="34">
        <f t="shared" si="1"/>
        <v>1.1152411344500539</v>
      </c>
      <c r="I19" s="39" t="s">
        <v>14</v>
      </c>
      <c r="J19" s="40">
        <f>J17-J15</f>
        <v>52.01</v>
      </c>
      <c r="M19" s="58"/>
      <c r="N19" s="59"/>
    </row>
    <row r="20" spans="1:20">
      <c r="A20" s="29">
        <f t="shared" si="2"/>
        <v>2.5</v>
      </c>
      <c r="B20" s="35">
        <v>250</v>
      </c>
      <c r="C20" s="33">
        <f t="shared" si="3"/>
        <v>79.634691131498457</v>
      </c>
      <c r="D20" s="33">
        <f t="shared" si="0"/>
        <v>2.576340703057213</v>
      </c>
      <c r="E20" s="29">
        <f t="shared" si="4"/>
        <v>2.5</v>
      </c>
      <c r="F20" s="35">
        <v>-30</v>
      </c>
      <c r="G20" s="34">
        <f t="shared" si="1"/>
        <v>1.2881703515286065</v>
      </c>
      <c r="I20" s="39" t="s">
        <v>15</v>
      </c>
      <c r="J20" s="38">
        <f>(J18/J19)*100</f>
        <v>12.978273408959829</v>
      </c>
      <c r="M20" s="58"/>
      <c r="N20" s="57"/>
    </row>
    <row r="21" spans="1:20">
      <c r="A21" s="29">
        <f t="shared" si="2"/>
        <v>3</v>
      </c>
      <c r="B21" s="35">
        <v>262</v>
      </c>
      <c r="C21" s="33">
        <f t="shared" si="3"/>
        <v>83.299999999999983</v>
      </c>
      <c r="D21" s="33">
        <f t="shared" si="0"/>
        <v>2.6949207376253632</v>
      </c>
      <c r="E21" s="29">
        <f t="shared" si="4"/>
        <v>3</v>
      </c>
      <c r="F21" s="35">
        <v>-40</v>
      </c>
      <c r="G21" s="34">
        <f t="shared" si="1"/>
        <v>1.3474603688126816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272</v>
      </c>
      <c r="C22" s="33">
        <f t="shared" si="3"/>
        <v>86.3544240570846</v>
      </c>
      <c r="D22" s="33">
        <f t="shared" si="0"/>
        <v>2.7937374330988223</v>
      </c>
      <c r="E22" s="29">
        <f t="shared" si="4"/>
        <v>3.5</v>
      </c>
      <c r="F22" s="35">
        <v>-50</v>
      </c>
      <c r="G22" s="34">
        <f t="shared" si="1"/>
        <v>1.3968687165494111</v>
      </c>
    </row>
    <row r="23" spans="1:20">
      <c r="A23" s="29">
        <f t="shared" si="2"/>
        <v>4</v>
      </c>
      <c r="B23" s="35">
        <v>281</v>
      </c>
      <c r="C23" s="33">
        <f t="shared" si="3"/>
        <v>89.103405708460741</v>
      </c>
      <c r="D23" s="33">
        <f t="shared" si="0"/>
        <v>2.8826724590249349</v>
      </c>
      <c r="E23" s="29">
        <f t="shared" si="4"/>
        <v>4</v>
      </c>
      <c r="F23" s="35">
        <v>-62</v>
      </c>
      <c r="G23" s="34">
        <f t="shared" si="1"/>
        <v>1.4413362295124674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285</v>
      </c>
      <c r="C24" s="33">
        <f t="shared" si="3"/>
        <v>90.325175331294588</v>
      </c>
      <c r="D24" s="33">
        <f t="shared" si="0"/>
        <v>2.9221991372143186</v>
      </c>
      <c r="E24" s="29">
        <f t="shared" si="4"/>
        <v>4.5</v>
      </c>
      <c r="F24" s="35">
        <v>-66</v>
      </c>
      <c r="G24" s="34">
        <f t="shared" si="1"/>
        <v>1.4610995686071593</v>
      </c>
      <c r="H24" s="2"/>
      <c r="I24" s="39" t="s">
        <v>18</v>
      </c>
      <c r="J24" s="46">
        <v>280.08999999999997</v>
      </c>
      <c r="O24" s="1"/>
      <c r="P24" s="1"/>
      <c r="Q24" s="1"/>
      <c r="R24" s="1"/>
    </row>
    <row r="25" spans="1:20">
      <c r="A25" s="29">
        <f t="shared" si="2"/>
        <v>5</v>
      </c>
      <c r="B25" s="35">
        <v>290</v>
      </c>
      <c r="C25" s="33">
        <f t="shared" si="3"/>
        <v>91.852387359836897</v>
      </c>
      <c r="D25" s="33">
        <f t="shared" si="0"/>
        <v>2.9716074849510479</v>
      </c>
      <c r="E25" s="29">
        <f t="shared" si="4"/>
        <v>5</v>
      </c>
      <c r="F25" s="35">
        <v>-70</v>
      </c>
      <c r="G25" s="34">
        <f t="shared" si="1"/>
        <v>1.4858037424755239</v>
      </c>
      <c r="H25" s="2"/>
      <c r="I25" s="39" t="s">
        <v>19</v>
      </c>
      <c r="J25" s="46">
        <v>149.66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280</v>
      </c>
      <c r="C26" s="33">
        <f t="shared" si="3"/>
        <v>88.797963302752294</v>
      </c>
      <c r="D26" s="33">
        <f t="shared" si="0"/>
        <v>2.8727907894775897</v>
      </c>
      <c r="E26" s="29">
        <f t="shared" si="4"/>
        <v>5.5</v>
      </c>
      <c r="F26" s="35">
        <v>-52</v>
      </c>
      <c r="G26" s="34">
        <f t="shared" si="1"/>
        <v>1.4363953947387949</v>
      </c>
      <c r="H26" s="2"/>
      <c r="I26" s="39" t="s">
        <v>20</v>
      </c>
      <c r="J26" s="42">
        <f>J24-J25</f>
        <v>130.42999999999998</v>
      </c>
      <c r="O26" s="1"/>
      <c r="P26" s="1"/>
      <c r="Q26" s="1"/>
      <c r="R26" s="1"/>
    </row>
    <row r="27" spans="1:20">
      <c r="A27" s="29">
        <f t="shared" si="2"/>
        <v>6</v>
      </c>
      <c r="B27" s="35">
        <v>250</v>
      </c>
      <c r="C27" s="33">
        <f t="shared" si="3"/>
        <v>79.634691131498457</v>
      </c>
      <c r="D27" s="33">
        <f t="shared" si="0"/>
        <v>2.576340703057213</v>
      </c>
      <c r="E27" s="29">
        <f t="shared" si="4"/>
        <v>6</v>
      </c>
      <c r="F27" s="35">
        <v>-42</v>
      </c>
      <c r="G27" s="34">
        <f t="shared" si="1"/>
        <v>1.2881703515286065</v>
      </c>
      <c r="I27" s="39" t="s">
        <v>17</v>
      </c>
      <c r="J27" s="38">
        <v>1.96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240</v>
      </c>
      <c r="C28" s="33">
        <f t="shared" si="3"/>
        <v>76.580267074413854</v>
      </c>
      <c r="D28" s="33">
        <f t="shared" si="0"/>
        <v>2.4775240075837544</v>
      </c>
      <c r="E28" s="29">
        <f t="shared" si="4"/>
        <v>6.5</v>
      </c>
      <c r="F28" s="35">
        <v>-30</v>
      </c>
      <c r="G28" s="34">
        <f t="shared" si="1"/>
        <v>1.2387620037918772</v>
      </c>
      <c r="I28" s="39" t="s">
        <v>24</v>
      </c>
      <c r="J28" s="38">
        <f>J27*B11</f>
        <v>60.583599999999997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232</v>
      </c>
      <c r="C29" s="33">
        <f t="shared" si="3"/>
        <v>74.136727828746174</v>
      </c>
      <c r="D29" s="33">
        <f t="shared" si="0"/>
        <v>2.3984706512049878</v>
      </c>
      <c r="E29" s="29">
        <f t="shared" si="4"/>
        <v>7</v>
      </c>
      <c r="F29" s="35">
        <v>-16</v>
      </c>
      <c r="G29" s="34">
        <f t="shared" si="1"/>
        <v>1.1992353256024939</v>
      </c>
      <c r="I29" s="39" t="s">
        <v>21</v>
      </c>
      <c r="J29" s="38">
        <f>J20</f>
        <v>12.978273408959829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225</v>
      </c>
      <c r="C30" s="33">
        <f t="shared" si="3"/>
        <v>71.998630988786942</v>
      </c>
      <c r="D30" s="34">
        <f t="shared" si="0"/>
        <v>2.3292989643735664</v>
      </c>
      <c r="E30" s="29">
        <f t="shared" si="4"/>
        <v>7.5</v>
      </c>
      <c r="F30" s="35">
        <v>-4</v>
      </c>
      <c r="G30" s="34">
        <f t="shared" si="1"/>
        <v>1.1646494821867832</v>
      </c>
      <c r="I30" s="39" t="s">
        <v>25</v>
      </c>
      <c r="J30" s="38">
        <f>J26/J28</f>
        <v>2.1528928620946921</v>
      </c>
      <c r="K30" s="5"/>
      <c r="R30" s="1"/>
      <c r="S30" s="1"/>
      <c r="T30" s="1"/>
    </row>
    <row r="31" spans="1:20">
      <c r="A31" s="29">
        <f t="shared" si="2"/>
        <v>8</v>
      </c>
      <c r="B31" s="35">
        <v>220</v>
      </c>
      <c r="C31" s="33">
        <f t="shared" si="3"/>
        <v>70.471418960244648</v>
      </c>
      <c r="D31" s="34">
        <f t="shared" si="0"/>
        <v>2.2798906166368376</v>
      </c>
      <c r="E31" s="29">
        <f t="shared" si="4"/>
        <v>8</v>
      </c>
      <c r="F31" s="35">
        <v>20</v>
      </c>
      <c r="G31" s="34">
        <f t="shared" si="1"/>
        <v>1.1399453083184188</v>
      </c>
      <c r="I31" s="39" t="s">
        <v>26</v>
      </c>
      <c r="J31" s="38">
        <f>J30/(1+J29/100)</f>
        <v>1.9055813096927319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215</v>
      </c>
      <c r="C32" s="33">
        <f t="shared" si="3"/>
        <v>68.94420693170234</v>
      </c>
      <c r="D32" s="34">
        <f t="shared" si="0"/>
        <v>2.2304822689001078</v>
      </c>
      <c r="E32" s="29">
        <f t="shared" si="4"/>
        <v>8.5</v>
      </c>
      <c r="F32" s="35">
        <v>50</v>
      </c>
      <c r="G32" s="34">
        <f t="shared" si="1"/>
        <v>1.1152411344500539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12.474060410421943</v>
      </c>
      <c r="C11" s="32">
        <f>Punto1!B12</f>
        <v>30.91</v>
      </c>
      <c r="D11" s="60">
        <f>Punto1!J31</f>
        <v>2.2017235969559863</v>
      </c>
      <c r="E11" s="60">
        <f>Punto1!J32</f>
        <v>1.9575389995896091</v>
      </c>
      <c r="F11" s="60">
        <f>Punto1!F11</f>
        <v>0.5</v>
      </c>
      <c r="G11" s="33">
        <f>Punto1!F12</f>
        <v>1.9043871738376943</v>
      </c>
    </row>
    <row r="12" spans="1:11">
      <c r="A12" s="32">
        <v>2</v>
      </c>
      <c r="B12" s="60">
        <f>Punto2!J29</f>
        <v>12.860192102454651</v>
      </c>
      <c r="C12" s="32">
        <f>Punto2!B12</f>
        <v>30.91</v>
      </c>
      <c r="D12" s="60">
        <f>Punto2!J30</f>
        <v>2.2194125142777916</v>
      </c>
      <c r="E12" s="60">
        <f>Punto2!J31</f>
        <v>1.966514918088218</v>
      </c>
      <c r="F12" s="29">
        <f>Punto2!F11</f>
        <v>1</v>
      </c>
      <c r="G12" s="33">
        <f>Punto2!F12</f>
        <v>2.5071690162257925</v>
      </c>
    </row>
    <row r="13" spans="1:11">
      <c r="A13" s="32">
        <v>3</v>
      </c>
      <c r="B13" s="60">
        <f>Punto3!J29</f>
        <v>12.978273408959829</v>
      </c>
      <c r="C13" s="32">
        <f>Punto3!B11</f>
        <v>30.91</v>
      </c>
      <c r="D13" s="60">
        <f>Punto3!J30</f>
        <v>2.1528928620946921</v>
      </c>
      <c r="E13" s="60">
        <f>Punto3!J31</f>
        <v>1.9055813096927319</v>
      </c>
      <c r="F13" s="29">
        <f>Punto3!F10</f>
        <v>2</v>
      </c>
      <c r="G13" s="33">
        <f>Punto3!F11</f>
        <v>2.9716074849510479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ATAN(0.6762)*180/PI()</f>
        <v>34.066557671499432</v>
      </c>
      <c r="J16" s="62" t="s">
        <v>2</v>
      </c>
    </row>
    <row r="17" spans="1:12" ht="14.25">
      <c r="H17" s="65" t="s">
        <v>4</v>
      </c>
      <c r="I17" s="67">
        <f>I19</f>
        <v>1.6721999999999999</v>
      </c>
      <c r="J17" s="63" t="s">
        <v>9</v>
      </c>
    </row>
    <row r="19" spans="1:12">
      <c r="H19" s="9">
        <v>0</v>
      </c>
      <c r="I19" s="11">
        <v>1.6721999999999999</v>
      </c>
    </row>
    <row r="20" spans="1:12">
      <c r="H20" s="9">
        <f t="shared" ref="H20:I22" si="0">F11</f>
        <v>0.5</v>
      </c>
      <c r="I20" s="11">
        <f t="shared" si="0"/>
        <v>1.9043871738376943</v>
      </c>
    </row>
    <row r="21" spans="1:12">
      <c r="H21" s="9">
        <f t="shared" si="0"/>
        <v>1</v>
      </c>
      <c r="I21" s="11">
        <f t="shared" si="0"/>
        <v>2.5071690162257925</v>
      </c>
    </row>
    <row r="22" spans="1:12">
      <c r="H22" s="9">
        <f t="shared" si="0"/>
        <v>2</v>
      </c>
      <c r="I22" s="11">
        <f t="shared" si="0"/>
        <v>2.9716074849510479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2010-09-14T22:16:00Z</dcterms:modified>
</cp:coreProperties>
</file>